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0.142.120.115\users_departments\departments\wydz_zam_publ\5. JACEK\2026\170\13. Przegląd urządzeń ppoż\"/>
    </mc:Choice>
  </mc:AlternateContent>
  <xr:revisionPtr revIDLastSave="0" documentId="8_{F7E8E08E-01D1-4B78-A9F4-E90C263AEBAA}" xr6:coauthVersionLast="47" xr6:coauthVersionMax="47" xr10:uidLastSave="{00000000-0000-0000-0000-000000000000}"/>
  <bookViews>
    <workbookView xWindow="255" yWindow="75" windowWidth="15960" windowHeight="14685" xr2:uid="{00000000-000D-0000-FFFF-FFFF00000000}"/>
  </bookViews>
  <sheets>
    <sheet name="Część I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3" i="1"/>
  <c r="H13" i="1"/>
  <c r="H12" i="1"/>
  <c r="H11" i="1"/>
  <c r="H10" i="1"/>
  <c r="H9" i="1"/>
  <c r="H8" i="1"/>
  <c r="H7" i="1"/>
  <c r="H4" i="1"/>
</calcChain>
</file>

<file path=xl/sharedStrings.xml><?xml version="1.0" encoding="utf-8"?>
<sst xmlns="http://schemas.openxmlformats.org/spreadsheetml/2006/main" count="31" uniqueCount="31">
  <si>
    <t>Lp.</t>
  </si>
  <si>
    <t xml:space="preserve">CZT Emilia, 
Laliki 352, 
34-360 Milówka </t>
  </si>
  <si>
    <t xml:space="preserve">Razem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</si>
  <si>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</si>
  <si>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</si>
  <si>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</si>
  <si>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</si>
  <si>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</si>
  <si>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</si>
  <si>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</si>
  <si>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</si>
  <si>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</si>
  <si>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</si>
  <si>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</si>
  <si>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Drzwi przeciwpożarowe</t>
  </si>
  <si>
    <t>Wyłącznik p.poż
(przegląd)</t>
  </si>
  <si>
    <t>Rodzaj sprzętu/pozycja</t>
  </si>
  <si>
    <t>ROP
(przegląd)</t>
  </si>
  <si>
    <t>CZiST wraz z OD 
ul. Grunwaldzka 70, 
34-360 Milówka</t>
  </si>
  <si>
    <t xml:space="preserve">Obwód Drogowy w Skoczowie-Podgórzu, 
ul. Wierzbowa 7, 
43-430 Skoczów Podgórze </t>
  </si>
  <si>
    <t>Gaśnica proszkowa SAMOCHODOWA GP1
(przegląd)</t>
  </si>
  <si>
    <t>Gaśnica proszkowa GP2
(przegląd)</t>
  </si>
  <si>
    <t>Gaśnica proszkowa GP4
(przegląd)</t>
  </si>
  <si>
    <t>Gaśnica proszkowa GP6
(przegląd)</t>
  </si>
  <si>
    <t>Gaśnica śniegowa GS5
(przegląd)</t>
  </si>
  <si>
    <t>Urządzenie gaśnicze do elektroniki GSE2
(przegląd)</t>
  </si>
  <si>
    <t>Hydrant zewnętrzny DN 80
(przegląd)</t>
  </si>
  <si>
    <t>Koc gaśniczy
(przegląd)</t>
  </si>
  <si>
    <r>
      <t xml:space="preserve">Zał. nr 1a - Szczegółowy wykaz sprzętu i lokalizacji </t>
    </r>
    <r>
      <rPr>
        <sz val="10"/>
        <color theme="1"/>
        <rFont val="Verdana"/>
        <family val="2"/>
        <charset val="238"/>
      </rPr>
      <t>(Część IV)</t>
    </r>
  </si>
  <si>
    <t xml:space="preserve">Rejon w Pszczynie,
ul.Wodzisławska 78,
43-200 Poręba  </t>
  </si>
  <si>
    <t xml:space="preserve">Obwód Drogowy w Pszczynie, 
 ul.Wodzisławska 78,
43-200 Poręba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</si>
</sst>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workbookViewId="0">
      <selection activeCell="A2" sqref="A2"/>
    </sheetView>
  </sheetViews>
  <sheetFormatPr defaultRowHeight="15" x14ac:dyDescent="0.25"/>
  <cols>
    <col min="1" max="1" width="3.85546875" customWidth="1"/>
    <col min="2" max="2" width="35.7109375" customWidth="1"/>
    <col min="3" max="7" width="22.7109375" customWidth="1"/>
  </cols>
  <sheetData>
    <row r="1" spans="1:8" x14ac:dyDescent="0.25">
      <c r="A1" s="5" t="s">
        <v>28</v>
      </c>
      <c r="B1" s="5"/>
      <c r="C1" s="5"/>
      <c r="D1" s="5"/>
      <c r="E1" s="5"/>
      <c r="F1" s="5"/>
      <c r="G1" s="5"/>
      <c r="H1" s="5"/>
    </row>
    <row r="2" spans="1:8" ht="63.75" x14ac:dyDescent="0.25">
      <c r="A2" s="1" t="s">
        <v>0</v>
      </c>
      <c r="B2" s="1" t="s">
        <v>16</v>
      </c>
      <c r="C2" s="1" t="s">
        <v>29</v>
      </c>
      <c r="D2" s="1" t="s">
        <v>18</v>
      </c>
      <c r="E2" s="1" t="s">
        <v>30</v>
      </c>
      <c r="F2" s="1" t="s">
        <v>19</v>
      </c>
      <c r="G2" s="1" t="s">
        <v>1</v>
      </c>
      <c r="H2" s="3" t="s">
        <v>2</v>
      </c>
    </row>
    <row r="3" spans="1:8" ht="38.25" x14ac:dyDescent="0.25">
      <c r="A3" s="2" t="s">
        <v>3</v>
      </c>
      <c r="B3" s="2" t="s">
        <v>20</v>
      </c>
      <c r="C3" s="2">
        <v>6</v>
      </c>
      <c r="D3" s="2">
        <v>1</v>
      </c>
      <c r="E3" s="2"/>
      <c r="F3" s="2">
        <v>2</v>
      </c>
      <c r="G3" s="2">
        <v>1</v>
      </c>
      <c r="H3" s="3">
        <f>C3+D3+F3+G3</f>
        <v>10</v>
      </c>
    </row>
    <row r="4" spans="1:8" ht="25.5" x14ac:dyDescent="0.25">
      <c r="A4" s="2" t="s">
        <v>4</v>
      </c>
      <c r="B4" s="2" t="s">
        <v>21</v>
      </c>
      <c r="C4" s="2"/>
      <c r="D4" s="2"/>
      <c r="E4" s="2"/>
      <c r="F4" s="2">
        <v>1</v>
      </c>
      <c r="G4" s="2"/>
      <c r="H4" s="3">
        <f>F4</f>
        <v>1</v>
      </c>
    </row>
    <row r="5" spans="1:8" ht="25.5" x14ac:dyDescent="0.25">
      <c r="A5" s="2" t="s">
        <v>5</v>
      </c>
      <c r="B5" s="2" t="s">
        <v>22</v>
      </c>
      <c r="C5" s="2"/>
      <c r="D5" s="2"/>
      <c r="E5" s="2"/>
      <c r="F5" s="2">
        <v>1</v>
      </c>
      <c r="G5" s="2"/>
      <c r="H5" s="3">
        <v>1</v>
      </c>
    </row>
    <row r="6" spans="1:8" ht="25.5" x14ac:dyDescent="0.25">
      <c r="A6" s="2" t="s">
        <v>6</v>
      </c>
      <c r="B6" s="2" t="s">
        <v>23</v>
      </c>
      <c r="C6" s="2"/>
      <c r="D6" s="2">
        <v>17</v>
      </c>
      <c r="E6" s="2"/>
      <c r="F6" s="2">
        <v>5</v>
      </c>
      <c r="G6" s="2">
        <v>42</v>
      </c>
      <c r="H6" s="3">
        <f>D6+F6+G6</f>
        <v>64</v>
      </c>
    </row>
    <row r="7" spans="1:8" ht="25.5" x14ac:dyDescent="0.25">
      <c r="A7" s="2" t="s">
        <v>7</v>
      </c>
      <c r="B7" s="2" t="s">
        <v>24</v>
      </c>
      <c r="C7" s="2"/>
      <c r="D7" s="2">
        <v>4</v>
      </c>
      <c r="E7" s="2"/>
      <c r="F7" s="2"/>
      <c r="G7" s="2">
        <v>4</v>
      </c>
      <c r="H7" s="3">
        <f>D7+G7</f>
        <v>8</v>
      </c>
    </row>
    <row r="8" spans="1:8" ht="38.25" x14ac:dyDescent="0.25">
      <c r="A8" s="2" t="s">
        <v>8</v>
      </c>
      <c r="B8" s="2" t="s">
        <v>25</v>
      </c>
      <c r="C8" s="2"/>
      <c r="D8" s="2">
        <v>2</v>
      </c>
      <c r="E8" s="2"/>
      <c r="F8" s="2"/>
      <c r="G8" s="2"/>
      <c r="H8" s="3">
        <f>D8</f>
        <v>2</v>
      </c>
    </row>
    <row r="9" spans="1:8" ht="25.5" x14ac:dyDescent="0.25">
      <c r="A9" s="2" t="s">
        <v>9</v>
      </c>
      <c r="B9" s="2" t="s">
        <v>26</v>
      </c>
      <c r="C9" s="2"/>
      <c r="D9" s="2">
        <v>2</v>
      </c>
      <c r="E9" s="2"/>
      <c r="F9" s="2"/>
      <c r="G9" s="2"/>
      <c r="H9" s="3">
        <f>D9</f>
        <v>2</v>
      </c>
    </row>
    <row r="10" spans="1:8" ht="25.5" x14ac:dyDescent="0.25">
      <c r="A10" s="2" t="s">
        <v>10</v>
      </c>
      <c r="B10" s="2" t="s">
        <v>27</v>
      </c>
      <c r="C10" s="2"/>
      <c r="D10" s="2">
        <v>6</v>
      </c>
      <c r="E10" s="2"/>
      <c r="F10" s="2">
        <v>1</v>
      </c>
      <c r="G10" s="2">
        <v>25</v>
      </c>
      <c r="H10" s="3">
        <f>D10+F10+G10</f>
        <v>32</v>
      </c>
    </row>
    <row r="11" spans="1:8" x14ac:dyDescent="0.25">
      <c r="A11" s="2" t="s">
        <v>11</v>
      </c>
      <c r="B11" s="2" t="s">
        <v>14</v>
      </c>
      <c r="C11" s="2"/>
      <c r="D11" s="2">
        <v>4</v>
      </c>
      <c r="E11" s="2"/>
      <c r="F11" s="2"/>
      <c r="G11" s="2">
        <v>1</v>
      </c>
      <c r="H11" s="3">
        <f>D11+G11</f>
        <v>5</v>
      </c>
    </row>
    <row r="12" spans="1:8" ht="25.5" x14ac:dyDescent="0.25">
      <c r="A12" s="2" t="s">
        <v>12</v>
      </c>
      <c r="B12" s="2" t="s">
        <v>15</v>
      </c>
      <c r="C12" s="2"/>
      <c r="D12" s="2">
        <v>12</v>
      </c>
      <c r="E12" s="2"/>
      <c r="F12" s="2">
        <v>1</v>
      </c>
      <c r="G12" s="2"/>
      <c r="H12" s="3">
        <f>D12+F12</f>
        <v>13</v>
      </c>
    </row>
    <row r="13" spans="1:8" ht="25.5" x14ac:dyDescent="0.25">
      <c r="A13" s="2" t="s">
        <v>13</v>
      </c>
      <c r="B13" s="2" t="s">
        <v>17</v>
      </c>
      <c r="C13" s="4"/>
      <c r="D13" s="4">
        <v>31</v>
      </c>
      <c r="E13" s="4"/>
      <c r="F13" s="4"/>
      <c r="G13" s="4"/>
      <c r="H13" s="3">
        <f>D13</f>
        <v>31</v>
      </c>
    </row>
  </sheetData>
  <mergeCells count="1">
    <mergeCell ref="A1:H1"/>
  </mergeCells>
  <phoneticPr fontId="1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Barnaś Aleksandra</dc:creator>
  <cp:lastModifiedBy>Drażyk Jacek</cp:lastModifiedBy>
  <cp:lastPrinted>2026-04-20T08:38:06Z</cp:lastPrinted>
  <dcterms:created xsi:type="dcterms:W3CDTF">2015-06-05T18:19:34Z</dcterms:created>
  <dcterms:modified xsi:type="dcterms:W3CDTF">2026-06-12T10:17:53Z</dcterms:modified>
</cp:coreProperties>
</file>